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<sst xmlns="http://schemas.openxmlformats.org/spreadsheetml/2006/main" count="379" uniqueCount="234">
  <si>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</si>
  <si>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</si>
  <si>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</si>
  <si>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</si>
  <si>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</si>
  <si>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</si>
  <si>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</si>
  <si>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</si>
  <si>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</si>
  <si>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</si>
  <si>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</si>
  <si>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</si>
  <si>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</si>
  <si>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</si>
  <si>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</si>
  <si>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</si>
  <si>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</si>
  <si>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</si>
  <si>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</si>
  <si>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</si>
  <si>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</si>
  <si>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</si>
  <si>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</si>
  <si>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</si>
  <si>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</si>
  <si>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</si>
  <si>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</si>
  <si>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</si>
  <si>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</si>
  <si>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</si>
  <si>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</si>
  <si>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</si>
  <si>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</si>
  <si>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</si>
  <si>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</si>
  <si>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</si>
  <si>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</si>
  <si>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</si>
  <si>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</si>
  <si>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</si>
  <si>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</si>
  <si>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</si>
  <si>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</si>
  <si>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行政事业单位养老支出</t>
  </si>
  <si>
    <t xml:space="preserve">    离退休人员管理机构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</si>
  <si>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</si>
  <si>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</si>
  <si>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</si>
  <si>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 xml:space="preserve">   行政事业单位医疗</t>
  </si>
  <si>
    <t xml:space="preserve">     事业单位医疗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</si>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</sst>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8" borderId="19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15" fillId="10" borderId="1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A24" sqref="A2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48.23</v>
      </c>
      <c r="C6" s="24" t="s">
        <v>7</v>
      </c>
      <c r="D6" s="24">
        <v>43.33</v>
      </c>
    </row>
    <row r="7" ht="21" customHeight="1" spans="1:4">
      <c r="A7" s="48" t="s">
        <v>8</v>
      </c>
      <c r="B7" s="24">
        <v>48.23</v>
      </c>
      <c r="C7" s="24" t="s">
        <v>9</v>
      </c>
      <c r="D7" s="24">
        <v>2.62</v>
      </c>
    </row>
    <row r="8" ht="21" customHeight="1" spans="1:4">
      <c r="A8" s="48" t="s">
        <v>10</v>
      </c>
      <c r="B8" s="24"/>
      <c r="C8" s="24" t="s">
        <v>11</v>
      </c>
      <c r="D8" s="24">
        <v>2.28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48.23</v>
      </c>
      <c r="C16" s="25" t="s">
        <v>19</v>
      </c>
      <c r="D16" s="25">
        <v>48.23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48.23</v>
      </c>
      <c r="C19" s="25" t="s">
        <v>24</v>
      </c>
      <c r="D19" s="25">
        <f>D16+D17</f>
        <v>48.23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5" workbookViewId="0">
      <selection activeCell="F19" sqref="F19"/>
    </sheetView>
  </sheetViews>
  <sheetFormatPr defaultColWidth="9" defaultRowHeight="13.5"/>
  <cols>
    <col min="1" max="1" width="25.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5"/>
      <c r="B5" s="45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5"/>
      <c r="P5" s="45"/>
    </row>
    <row r="6" s="31" customFormat="1" ht="119.2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20" customHeight="1" spans="1:16">
      <c r="A7" s="42" t="s">
        <v>42</v>
      </c>
      <c r="B7" s="24">
        <v>43.33</v>
      </c>
      <c r="C7" s="24">
        <v>43.33</v>
      </c>
      <c r="D7" s="24">
        <v>43.33</v>
      </c>
      <c r="E7" s="24">
        <v>43.33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ht="20" customHeight="1" spans="1:16">
      <c r="A8" s="24" t="s">
        <v>43</v>
      </c>
      <c r="B8" s="24">
        <v>42.48</v>
      </c>
      <c r="C8" s="24">
        <v>42.48</v>
      </c>
      <c r="D8" s="24">
        <v>42.48</v>
      </c>
      <c r="E8" s="24">
        <v>42.48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20" customHeight="1" spans="1:16">
      <c r="A9" s="42" t="s">
        <v>44</v>
      </c>
      <c r="B9" s="24">
        <v>37.18</v>
      </c>
      <c r="C9" s="24">
        <v>37.18</v>
      </c>
      <c r="D9" s="24">
        <v>37.18</v>
      </c>
      <c r="E9" s="24">
        <v>37.18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24" t="s">
        <v>45</v>
      </c>
      <c r="B10" s="24">
        <v>5.3</v>
      </c>
      <c r="C10" s="24">
        <v>5.3</v>
      </c>
      <c r="D10" s="24">
        <v>5.3</v>
      </c>
      <c r="E10" s="24">
        <v>5.3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ht="20" customHeight="1" spans="1:16">
      <c r="A11" s="24" t="s">
        <v>46</v>
      </c>
      <c r="B11" s="24">
        <v>0.85</v>
      </c>
      <c r="C11" s="24">
        <v>0.85</v>
      </c>
      <c r="D11" s="24">
        <v>0.85</v>
      </c>
      <c r="E11" s="24">
        <v>0.85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20" customHeight="1" spans="1:16">
      <c r="A12" s="24" t="s">
        <v>47</v>
      </c>
      <c r="B12" s="24">
        <v>0.85</v>
      </c>
      <c r="C12" s="24">
        <v>0.85</v>
      </c>
      <c r="D12" s="24">
        <v>0.85</v>
      </c>
      <c r="E12" s="24">
        <v>0.85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24" t="s">
        <v>9</v>
      </c>
      <c r="B13" s="24">
        <v>2.62</v>
      </c>
      <c r="C13" s="24">
        <v>2.62</v>
      </c>
      <c r="D13" s="24">
        <v>2.62</v>
      </c>
      <c r="E13" s="24">
        <v>2.62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24" t="s">
        <v>48</v>
      </c>
      <c r="B14" s="24">
        <v>2.62</v>
      </c>
      <c r="C14" s="24">
        <v>2.62</v>
      </c>
      <c r="D14" s="24">
        <v>2.62</v>
      </c>
      <c r="E14" s="24">
        <v>2.62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24" t="s">
        <v>49</v>
      </c>
      <c r="B15" s="24">
        <v>2.62</v>
      </c>
      <c r="C15" s="24">
        <v>2.62</v>
      </c>
      <c r="D15" s="24">
        <v>2.62</v>
      </c>
      <c r="E15" s="24">
        <v>2.62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24" t="s">
        <v>11</v>
      </c>
      <c r="B16" s="24">
        <v>2.28</v>
      </c>
      <c r="C16" s="24">
        <v>2.28</v>
      </c>
      <c r="D16" s="24">
        <v>2.28</v>
      </c>
      <c r="E16" s="24">
        <v>2.28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24" t="s">
        <v>50</v>
      </c>
      <c r="B17" s="24">
        <v>2.28</v>
      </c>
      <c r="C17" s="24">
        <v>2.28</v>
      </c>
      <c r="D17" s="24">
        <v>2.28</v>
      </c>
      <c r="E17" s="24">
        <v>2.28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24" t="s">
        <v>51</v>
      </c>
      <c r="B18" s="24">
        <v>2.28</v>
      </c>
      <c r="C18" s="24">
        <v>2.28</v>
      </c>
      <c r="D18" s="24">
        <v>2.28</v>
      </c>
      <c r="E18" s="24">
        <v>2.28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46" t="s">
        <v>31</v>
      </c>
      <c r="B19" s="47">
        <v>48.23</v>
      </c>
      <c r="C19" s="47">
        <v>48.23</v>
      </c>
      <c r="D19" s="47">
        <v>48.23</v>
      </c>
      <c r="E19" s="47">
        <v>48.23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</row>
    <row r="20" ht="20" customHeight="1"/>
    <row r="21" ht="20" customHeight="1"/>
    <row r="22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3"/>
  <sheetViews>
    <sheetView showZeros="0" workbookViewId="0">
      <selection activeCell="L19" sqref="L19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31</v>
      </c>
      <c r="D5" s="33" t="s">
        <v>58</v>
      </c>
      <c r="E5" s="33" t="s">
        <v>59</v>
      </c>
      <c r="F5" s="33"/>
      <c r="G5" s="33"/>
      <c r="H5" s="33"/>
      <c r="I5" s="33"/>
    </row>
    <row r="6" ht="20" customHeight="1" spans="1:9">
      <c r="A6" s="42" t="s">
        <v>42</v>
      </c>
      <c r="B6" s="24">
        <v>43.33</v>
      </c>
      <c r="C6" s="24">
        <v>43.33</v>
      </c>
      <c r="D6" s="24">
        <v>43.33</v>
      </c>
      <c r="E6" s="24"/>
      <c r="F6" s="24"/>
      <c r="G6" s="24"/>
      <c r="H6" s="24"/>
      <c r="I6" s="24"/>
    </row>
    <row r="7" ht="20" customHeight="1" spans="1:9">
      <c r="A7" s="42" t="s">
        <v>43</v>
      </c>
      <c r="B7" s="24">
        <v>42.48</v>
      </c>
      <c r="C7" s="24">
        <v>42.48</v>
      </c>
      <c r="D7" s="24">
        <v>42.48</v>
      </c>
      <c r="E7" s="24"/>
      <c r="F7" s="24"/>
      <c r="G7" s="24"/>
      <c r="H7" s="24"/>
      <c r="I7" s="24"/>
    </row>
    <row r="8" ht="20" customHeight="1" spans="1:9">
      <c r="A8" s="24" t="s">
        <v>44</v>
      </c>
      <c r="B8" s="24">
        <v>37.18</v>
      </c>
      <c r="C8" s="24">
        <v>37.18</v>
      </c>
      <c r="D8" s="24">
        <f>C8-E8</f>
        <v>26.98</v>
      </c>
      <c r="E8" s="24">
        <v>10.2</v>
      </c>
      <c r="F8" s="24"/>
      <c r="G8" s="24"/>
      <c r="H8" s="24"/>
      <c r="I8" s="24"/>
    </row>
    <row r="9" ht="20" customHeight="1" spans="1:9">
      <c r="A9" s="24" t="s">
        <v>45</v>
      </c>
      <c r="B9" s="24">
        <v>5.3</v>
      </c>
      <c r="C9" s="24">
        <v>5.3</v>
      </c>
      <c r="D9" s="24">
        <v>5.3</v>
      </c>
      <c r="E9" s="24"/>
      <c r="F9" s="24"/>
      <c r="G9" s="24"/>
      <c r="H9" s="24"/>
      <c r="I9" s="24"/>
    </row>
    <row r="10" ht="20" customHeight="1" spans="1:9">
      <c r="A10" s="24" t="s">
        <v>46</v>
      </c>
      <c r="B10" s="24">
        <v>0.85</v>
      </c>
      <c r="C10" s="24">
        <v>0.85</v>
      </c>
      <c r="D10" s="24">
        <v>0.85</v>
      </c>
      <c r="E10" s="24"/>
      <c r="F10" s="24"/>
      <c r="G10" s="24"/>
      <c r="H10" s="24"/>
      <c r="I10" s="24"/>
    </row>
    <row r="11" ht="20" customHeight="1" spans="1:9">
      <c r="A11" s="42" t="s">
        <v>47</v>
      </c>
      <c r="B11" s="24">
        <v>0.85</v>
      </c>
      <c r="C11" s="24">
        <v>0.85</v>
      </c>
      <c r="D11" s="24">
        <v>0.85</v>
      </c>
      <c r="E11" s="24"/>
      <c r="F11" s="24"/>
      <c r="G11" s="24"/>
      <c r="H11" s="24"/>
      <c r="I11" s="24"/>
    </row>
    <row r="12" ht="20" customHeight="1" spans="1:9">
      <c r="A12" s="24" t="s">
        <v>9</v>
      </c>
      <c r="B12" s="24">
        <v>2.62</v>
      </c>
      <c r="C12" s="24">
        <v>2.62</v>
      </c>
      <c r="D12" s="24">
        <v>2.62</v>
      </c>
      <c r="E12" s="24"/>
      <c r="F12" s="24"/>
      <c r="G12" s="24"/>
      <c r="H12" s="24"/>
      <c r="I12" s="24"/>
    </row>
    <row r="13" ht="20" customHeight="1" spans="1:9">
      <c r="A13" s="42" t="s">
        <v>48</v>
      </c>
      <c r="B13" s="24">
        <v>2.62</v>
      </c>
      <c r="C13" s="24">
        <v>2.62</v>
      </c>
      <c r="D13" s="24">
        <v>2.62</v>
      </c>
      <c r="E13" s="24"/>
      <c r="F13" s="24"/>
      <c r="G13" s="24"/>
      <c r="H13" s="24"/>
      <c r="I13" s="24"/>
    </row>
    <row r="14" ht="20" customHeight="1" spans="1:9">
      <c r="A14" s="42" t="s">
        <v>49</v>
      </c>
      <c r="B14" s="24">
        <v>2.62</v>
      </c>
      <c r="C14" s="24">
        <v>2.62</v>
      </c>
      <c r="D14" s="24">
        <v>2.62</v>
      </c>
      <c r="E14" s="24"/>
      <c r="F14" s="24"/>
      <c r="G14" s="24"/>
      <c r="H14" s="24"/>
      <c r="I14" s="24"/>
    </row>
    <row r="15" ht="20" customHeight="1" spans="1:9">
      <c r="A15" s="24" t="s">
        <v>11</v>
      </c>
      <c r="B15" s="24">
        <v>2.28</v>
      </c>
      <c r="C15" s="24">
        <v>2.28</v>
      </c>
      <c r="D15" s="24">
        <v>2.28</v>
      </c>
      <c r="E15" s="24"/>
      <c r="F15" s="24"/>
      <c r="G15" s="24"/>
      <c r="H15" s="24"/>
      <c r="I15" s="24"/>
    </row>
    <row r="16" ht="20" customHeight="1" spans="1:9">
      <c r="A16" s="42" t="s">
        <v>50</v>
      </c>
      <c r="B16" s="24">
        <v>2.28</v>
      </c>
      <c r="C16" s="24">
        <v>2.28</v>
      </c>
      <c r="D16" s="24">
        <v>2.28</v>
      </c>
      <c r="E16" s="24"/>
      <c r="F16" s="24"/>
      <c r="G16" s="24"/>
      <c r="H16" s="24"/>
      <c r="I16" s="24"/>
    </row>
    <row r="17" ht="20" customHeight="1" spans="1:9">
      <c r="A17" s="42" t="s">
        <v>51</v>
      </c>
      <c r="B17" s="24">
        <v>2.28</v>
      </c>
      <c r="C17" s="24">
        <v>2.28</v>
      </c>
      <c r="D17" s="24">
        <v>2.28</v>
      </c>
      <c r="E17" s="24"/>
      <c r="F17" s="24"/>
      <c r="G17" s="24"/>
      <c r="H17" s="24"/>
      <c r="I17" s="24"/>
    </row>
    <row r="18" ht="20" customHeight="1" spans="1:9">
      <c r="A18" s="24"/>
      <c r="B18" s="24"/>
      <c r="C18" s="24"/>
      <c r="D18" s="24"/>
      <c r="E18" s="24"/>
      <c r="F18" s="24"/>
      <c r="G18" s="24"/>
      <c r="H18" s="24"/>
      <c r="I18" s="24"/>
    </row>
    <row r="19" ht="20" customHeight="1" spans="1:9">
      <c r="A19" s="25" t="s">
        <v>31</v>
      </c>
      <c r="B19" s="24">
        <v>48.23</v>
      </c>
      <c r="C19" s="24">
        <v>48.23</v>
      </c>
      <c r="D19" s="24">
        <f>C19-E19</f>
        <v>38.03</v>
      </c>
      <c r="E19" s="24">
        <v>10.2</v>
      </c>
      <c r="F19" s="24"/>
      <c r="G19" s="24"/>
      <c r="H19" s="24"/>
      <c r="I19" s="24"/>
    </row>
    <row r="20" ht="20" customHeight="1"/>
    <row r="21" ht="20" customHeight="1"/>
    <row r="22" ht="20" customHeight="1"/>
    <row r="23" ht="20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7" sqref="E17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61</v>
      </c>
      <c r="F5" s="33" t="s">
        <v>62</v>
      </c>
    </row>
    <row r="6" ht="21.75" customHeight="1" spans="1:6">
      <c r="A6" s="24" t="s">
        <v>6</v>
      </c>
      <c r="B6" s="43">
        <v>48.23</v>
      </c>
      <c r="C6" s="24" t="s">
        <v>7</v>
      </c>
      <c r="D6" s="24">
        <v>43.33</v>
      </c>
      <c r="E6" s="43">
        <v>43.33</v>
      </c>
      <c r="F6" s="43"/>
    </row>
    <row r="7" ht="21.75" customHeight="1" spans="1:6">
      <c r="A7" s="27" t="s">
        <v>8</v>
      </c>
      <c r="B7" s="43">
        <v>48.23</v>
      </c>
      <c r="C7" s="24" t="s">
        <v>9</v>
      </c>
      <c r="D7" s="24">
        <v>2.62</v>
      </c>
      <c r="E7" s="43">
        <v>2.62</v>
      </c>
      <c r="F7" s="43"/>
    </row>
    <row r="8" ht="21.75" customHeight="1" spans="1:6">
      <c r="A8" s="27" t="s">
        <v>10</v>
      </c>
      <c r="B8" s="43"/>
      <c r="C8" s="24" t="s">
        <v>11</v>
      </c>
      <c r="D8" s="24">
        <v>2.28</v>
      </c>
      <c r="E8" s="43">
        <v>2.28</v>
      </c>
      <c r="F8" s="43"/>
    </row>
    <row r="9" ht="21.75" customHeight="1" spans="1:6">
      <c r="A9" s="24" t="s">
        <v>12</v>
      </c>
      <c r="B9" s="43"/>
      <c r="C9" s="24"/>
      <c r="D9" s="24"/>
      <c r="E9" s="43"/>
      <c r="F9" s="43"/>
    </row>
    <row r="10" ht="21.75" customHeight="1" spans="1:6">
      <c r="A10" s="24"/>
      <c r="B10" s="43"/>
      <c r="C10" s="24"/>
      <c r="D10" s="43">
        <f t="shared" ref="D7:D20" si="0">E10+F10</f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18</v>
      </c>
      <c r="B16" s="44">
        <f>B6+B9</f>
        <v>48.23</v>
      </c>
      <c r="C16" s="25" t="s">
        <v>19</v>
      </c>
      <c r="D16" s="43">
        <v>48.23</v>
      </c>
      <c r="E16" s="43">
        <v>48.23</v>
      </c>
      <c r="F16" s="43"/>
    </row>
    <row r="17" ht="21.75" customHeight="1" spans="1:6">
      <c r="A17" s="27" t="s">
        <v>22</v>
      </c>
      <c r="B17" s="43"/>
      <c r="C17" s="27" t="s">
        <v>21</v>
      </c>
      <c r="D17" s="43">
        <f t="shared" si="0"/>
        <v>0</v>
      </c>
      <c r="E17" s="43"/>
      <c r="F17" s="43"/>
    </row>
    <row r="18" ht="21.75" customHeight="1" spans="1:6">
      <c r="A18" s="27" t="s">
        <v>63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64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23</v>
      </c>
      <c r="B20" s="44">
        <f>B16+B17+B18+B19</f>
        <v>48.23</v>
      </c>
      <c r="C20" s="25" t="s">
        <v>24</v>
      </c>
      <c r="D20" s="43">
        <f t="shared" si="0"/>
        <v>48.23</v>
      </c>
      <c r="E20" s="43">
        <f t="shared" ref="E20:F20" si="1">E16+E17</f>
        <v>48.23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B23" sqref="B23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31</v>
      </c>
      <c r="D5" s="33" t="s">
        <v>58</v>
      </c>
      <c r="E5" s="33" t="s">
        <v>59</v>
      </c>
      <c r="F5" s="41"/>
    </row>
    <row r="6" ht="18" customHeight="1" spans="1:6">
      <c r="A6" s="42" t="s">
        <v>42</v>
      </c>
      <c r="B6" s="24">
        <v>43.33</v>
      </c>
      <c r="C6" s="24">
        <v>43.33</v>
      </c>
      <c r="D6" s="24">
        <v>43.33</v>
      </c>
      <c r="E6" s="24"/>
      <c r="F6" s="24"/>
    </row>
    <row r="7" ht="18" customHeight="1" spans="1:6">
      <c r="A7" s="42" t="s">
        <v>43</v>
      </c>
      <c r="B7" s="24">
        <v>42.48</v>
      </c>
      <c r="C7" s="24">
        <v>42.48</v>
      </c>
      <c r="D7" s="24">
        <v>42.48</v>
      </c>
      <c r="E7" s="24"/>
      <c r="F7" s="24"/>
    </row>
    <row r="8" ht="18" customHeight="1" spans="1:6">
      <c r="A8" s="24" t="s">
        <v>44</v>
      </c>
      <c r="B8" s="24">
        <v>37.18</v>
      </c>
      <c r="C8" s="24">
        <v>37.18</v>
      </c>
      <c r="D8" s="24">
        <v>26.98</v>
      </c>
      <c r="E8" s="24">
        <v>10.2</v>
      </c>
      <c r="F8" s="24"/>
    </row>
    <row r="9" ht="18" customHeight="1" spans="1:6">
      <c r="A9" s="24" t="s">
        <v>45</v>
      </c>
      <c r="B9" s="24">
        <v>5.3</v>
      </c>
      <c r="C9" s="24">
        <v>5.3</v>
      </c>
      <c r="D9" s="24">
        <v>5.3</v>
      </c>
      <c r="E9" s="24"/>
      <c r="F9" s="24"/>
    </row>
    <row r="10" ht="18" customHeight="1" spans="1:6">
      <c r="A10" s="24" t="s">
        <v>46</v>
      </c>
      <c r="B10" s="24">
        <v>0.85</v>
      </c>
      <c r="C10" s="24">
        <v>0.85</v>
      </c>
      <c r="D10" s="24">
        <v>0.85</v>
      </c>
      <c r="E10" s="24"/>
      <c r="F10" s="24"/>
    </row>
    <row r="11" ht="18" customHeight="1" spans="1:6">
      <c r="A11" s="42" t="s">
        <v>47</v>
      </c>
      <c r="B11" s="24">
        <v>0.85</v>
      </c>
      <c r="C11" s="24">
        <v>0.85</v>
      </c>
      <c r="D11" s="24">
        <v>0.85</v>
      </c>
      <c r="E11" s="24"/>
      <c r="F11" s="24"/>
    </row>
    <row r="12" ht="18" customHeight="1" spans="1:6">
      <c r="A12" s="24" t="s">
        <v>9</v>
      </c>
      <c r="B12" s="24">
        <v>2.62</v>
      </c>
      <c r="C12" s="24">
        <v>2.62</v>
      </c>
      <c r="D12" s="24">
        <v>2.62</v>
      </c>
      <c r="E12" s="24"/>
      <c r="F12" s="24"/>
    </row>
    <row r="13" ht="18" customHeight="1" spans="1:6">
      <c r="A13" s="42" t="s">
        <v>48</v>
      </c>
      <c r="B13" s="24">
        <v>2.62</v>
      </c>
      <c r="C13" s="24">
        <v>2.62</v>
      </c>
      <c r="D13" s="24">
        <v>2.62</v>
      </c>
      <c r="E13" s="24"/>
      <c r="F13" s="24"/>
    </row>
    <row r="14" ht="18" customHeight="1" spans="1:6">
      <c r="A14" s="42" t="s">
        <v>49</v>
      </c>
      <c r="B14" s="24">
        <v>2.62</v>
      </c>
      <c r="C14" s="24">
        <v>2.62</v>
      </c>
      <c r="D14" s="24">
        <v>2.62</v>
      </c>
      <c r="E14" s="24"/>
      <c r="F14" s="24"/>
    </row>
    <row r="15" ht="18" customHeight="1" spans="1:6">
      <c r="A15" s="24" t="s">
        <v>11</v>
      </c>
      <c r="B15" s="24">
        <v>2.28</v>
      </c>
      <c r="C15" s="24">
        <v>2.28</v>
      </c>
      <c r="D15" s="24">
        <v>2.28</v>
      </c>
      <c r="E15" s="24"/>
      <c r="F15" s="24"/>
    </row>
    <row r="16" ht="18" customHeight="1" spans="1:6">
      <c r="A16" s="42" t="s">
        <v>50</v>
      </c>
      <c r="B16" s="24">
        <v>2.28</v>
      </c>
      <c r="C16" s="24">
        <v>2.28</v>
      </c>
      <c r="D16" s="24">
        <v>2.28</v>
      </c>
      <c r="E16" s="24"/>
      <c r="F16" s="24"/>
    </row>
    <row r="17" ht="18" customHeight="1" spans="1:6">
      <c r="A17" s="42" t="s">
        <v>51</v>
      </c>
      <c r="B17" s="24">
        <v>2.28</v>
      </c>
      <c r="C17" s="24">
        <v>2.28</v>
      </c>
      <c r="D17" s="24">
        <v>2.28</v>
      </c>
      <c r="E17" s="24"/>
      <c r="F17" s="24"/>
    </row>
    <row r="18" ht="18" customHeight="1" spans="1:6">
      <c r="A18" s="24"/>
      <c r="B18" s="24"/>
      <c r="C18" s="24"/>
      <c r="D18" s="24"/>
      <c r="E18" s="24"/>
      <c r="F18" s="24"/>
    </row>
    <row r="19" ht="18" customHeight="1" spans="1:6">
      <c r="A19" s="25" t="s">
        <v>31</v>
      </c>
      <c r="B19" s="24">
        <v>48.23</v>
      </c>
      <c r="C19" s="24">
        <v>48.23</v>
      </c>
      <c r="D19" s="24">
        <v>38.03</v>
      </c>
      <c r="E19" s="24">
        <v>10.2</v>
      </c>
      <c r="F19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9" sqref="D1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27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31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v>38.03</v>
      </c>
      <c r="C6" s="24">
        <v>38.03</v>
      </c>
      <c r="D6" s="24">
        <v>38.03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69</v>
      </c>
      <c r="B7" s="24">
        <v>13.6</v>
      </c>
      <c r="C7" s="24">
        <v>13.6</v>
      </c>
      <c r="D7" s="24">
        <v>13.6</v>
      </c>
      <c r="E7" s="24"/>
      <c r="F7" s="24"/>
    </row>
    <row r="8" ht="18" customHeight="1" spans="1:6">
      <c r="A8" s="35" t="s">
        <v>70</v>
      </c>
      <c r="B8" s="24">
        <v>6.45</v>
      </c>
      <c r="C8" s="24">
        <v>6.45</v>
      </c>
      <c r="D8" s="24">
        <v>6.45</v>
      </c>
      <c r="E8" s="24"/>
      <c r="F8" s="24"/>
    </row>
    <row r="9" ht="18" customHeight="1" spans="1:6">
      <c r="A9" s="35" t="s">
        <v>71</v>
      </c>
      <c r="B9" s="24"/>
      <c r="C9" s="24"/>
      <c r="D9" s="24"/>
      <c r="E9" s="24"/>
      <c r="F9" s="24"/>
    </row>
    <row r="10" ht="18" customHeight="1" spans="1:6">
      <c r="A10" s="35" t="s">
        <v>72</v>
      </c>
      <c r="B10" s="24"/>
      <c r="C10" s="24"/>
      <c r="D10" s="24"/>
      <c r="E10" s="24"/>
      <c r="F10" s="24"/>
    </row>
    <row r="11" ht="18" customHeight="1" spans="1:6">
      <c r="A11" s="35" t="s">
        <v>73</v>
      </c>
      <c r="B11" s="24">
        <v>7.6</v>
      </c>
      <c r="C11" s="24">
        <v>7.6</v>
      </c>
      <c r="D11" s="24">
        <v>7.6</v>
      </c>
      <c r="E11" s="24"/>
      <c r="F11" s="24"/>
    </row>
    <row r="12" ht="18" customHeight="1" spans="1:6">
      <c r="A12" s="35" t="s">
        <v>74</v>
      </c>
      <c r="B12" s="24">
        <v>5.3</v>
      </c>
      <c r="C12" s="24">
        <v>5.3</v>
      </c>
      <c r="D12" s="24">
        <v>5.3</v>
      </c>
      <c r="E12" s="24"/>
      <c r="F12" s="24"/>
    </row>
    <row r="13" ht="18" customHeight="1" spans="1:6">
      <c r="A13" s="35" t="s">
        <v>75</v>
      </c>
      <c r="B13" s="24"/>
      <c r="C13" s="24"/>
      <c r="D13" s="24"/>
      <c r="E13" s="24"/>
      <c r="F13" s="24"/>
    </row>
    <row r="14" ht="18" customHeight="1" spans="1:6">
      <c r="A14" s="35" t="s">
        <v>76</v>
      </c>
      <c r="B14" s="24">
        <v>2.6</v>
      </c>
      <c r="C14" s="24">
        <v>2.6</v>
      </c>
      <c r="D14" s="24">
        <v>2.6</v>
      </c>
      <c r="E14" s="24"/>
      <c r="F14" s="24"/>
    </row>
    <row r="15" ht="18" customHeight="1" spans="1:6">
      <c r="A15" s="35" t="s">
        <v>77</v>
      </c>
      <c r="B15" s="24">
        <v>0.2</v>
      </c>
      <c r="C15" s="24">
        <v>0.2</v>
      </c>
      <c r="D15" s="24">
        <v>0.2</v>
      </c>
      <c r="E15" s="24"/>
      <c r="F15" s="24"/>
    </row>
    <row r="16" ht="18" customHeight="1" spans="1:6">
      <c r="A16" s="35" t="s">
        <v>78</v>
      </c>
      <c r="B16" s="24"/>
      <c r="C16" s="24"/>
      <c r="D16" s="24"/>
      <c r="E16" s="24"/>
      <c r="F16" s="24"/>
    </row>
    <row r="17" ht="18" customHeight="1" spans="1:6">
      <c r="A17" s="35" t="s">
        <v>79</v>
      </c>
      <c r="B17" s="24">
        <v>2.28</v>
      </c>
      <c r="C17" s="24">
        <v>2.28</v>
      </c>
      <c r="D17" s="24">
        <v>2.28</v>
      </c>
      <c r="E17" s="24"/>
      <c r="F17" s="24"/>
    </row>
    <row r="18" ht="18" customHeight="1" spans="1:6">
      <c r="A18" s="35" t="s">
        <v>80</v>
      </c>
      <c r="B18" s="24"/>
      <c r="C18" s="24"/>
      <c r="D18" s="24"/>
      <c r="E18" s="24"/>
      <c r="F18" s="24"/>
    </row>
    <row r="19" ht="18" customHeight="1" spans="1:6">
      <c r="A19" s="35" t="s">
        <v>81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82</v>
      </c>
      <c r="B20" s="24">
        <v>10.2</v>
      </c>
      <c r="C20" s="24">
        <v>10.2</v>
      </c>
      <c r="D20" s="24">
        <f t="shared" ref="D20" si="1">SUM(D21:D47)</f>
        <v>0</v>
      </c>
      <c r="E20" s="24">
        <f t="shared" ref="E20" si="2">SUM(E21:E47)</f>
        <v>10.2</v>
      </c>
      <c r="F20" s="24">
        <f t="shared" ref="F20" si="3">SUM(F21:F47)</f>
        <v>0</v>
      </c>
    </row>
    <row r="21" ht="18" customHeight="1" spans="1:6">
      <c r="A21" s="35" t="s">
        <v>83</v>
      </c>
      <c r="B21" s="24">
        <v>5</v>
      </c>
      <c r="C21" s="24">
        <v>5</v>
      </c>
      <c r="D21" s="24"/>
      <c r="E21" s="24">
        <v>5</v>
      </c>
      <c r="F21" s="24"/>
    </row>
    <row r="22" ht="18" customHeight="1" spans="1:6">
      <c r="A22" s="35" t="s">
        <v>84</v>
      </c>
      <c r="B22" s="24">
        <f t="shared" ref="B21:B47" si="4">C22+F22</f>
        <v>0.6</v>
      </c>
      <c r="C22" s="24">
        <f t="shared" ref="C21:C47" si="5">SUM(D22:E22)</f>
        <v>0.6</v>
      </c>
      <c r="D22" s="24"/>
      <c r="E22" s="24">
        <v>0.6</v>
      </c>
      <c r="F22" s="24"/>
    </row>
    <row r="23" ht="18" customHeight="1" spans="1:6">
      <c r="A23" s="35" t="s">
        <v>85</v>
      </c>
      <c r="B23" s="24">
        <f t="shared" si="4"/>
        <v>0</v>
      </c>
      <c r="C23" s="24">
        <f t="shared" si="5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4"/>
        <v>0</v>
      </c>
      <c r="C24" s="24">
        <f t="shared" si="5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4"/>
        <v>0</v>
      </c>
      <c r="C25" s="24">
        <f t="shared" si="5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4"/>
        <v>0</v>
      </c>
      <c r="C26" s="24">
        <f t="shared" si="5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4"/>
        <v>0</v>
      </c>
      <c r="C27" s="24">
        <f t="shared" si="5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4"/>
        <v>0</v>
      </c>
      <c r="C28" s="24">
        <f t="shared" si="5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4"/>
        <v>0</v>
      </c>
      <c r="C29" s="24">
        <f t="shared" si="5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4"/>
        <v>4</v>
      </c>
      <c r="C30" s="36">
        <f t="shared" si="5"/>
        <v>4</v>
      </c>
      <c r="D30" s="36"/>
      <c r="E30" s="36">
        <v>4</v>
      </c>
      <c r="F30" s="24"/>
    </row>
    <row r="31" ht="18" customHeight="1" spans="1:6">
      <c r="A31" s="35" t="s">
        <v>93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4"/>
        <v>0</v>
      </c>
      <c r="C32" s="36">
        <f t="shared" si="5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4"/>
        <v>0</v>
      </c>
      <c r="C33" s="36">
        <f t="shared" si="5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4"/>
        <v>0</v>
      </c>
      <c r="C34" s="36">
        <f t="shared" si="5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4"/>
        <v>0</v>
      </c>
      <c r="C35" s="36">
        <f t="shared" si="5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4"/>
        <v>0</v>
      </c>
      <c r="C36" s="36">
        <f t="shared" si="5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4"/>
        <v>0</v>
      </c>
      <c r="C37" s="37">
        <f t="shared" si="5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4"/>
        <v>0</v>
      </c>
      <c r="C38" s="24">
        <f t="shared" si="5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4"/>
        <v>0</v>
      </c>
      <c r="C39" s="24">
        <f t="shared" si="5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4"/>
        <v>0</v>
      </c>
      <c r="C40" s="24">
        <f t="shared" si="5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4"/>
        <v>0</v>
      </c>
      <c r="C41" s="24">
        <f t="shared" si="5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4"/>
        <v>0</v>
      </c>
      <c r="C42" s="24">
        <f t="shared" si="5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4"/>
        <v>0</v>
      </c>
      <c r="C43" s="24">
        <f t="shared" si="5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4"/>
        <v>0</v>
      </c>
      <c r="C44" s="24">
        <f t="shared" si="5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4"/>
        <v>0</v>
      </c>
      <c r="C45" s="24">
        <f t="shared" si="5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4"/>
        <v>0</v>
      </c>
      <c r="C46" s="24">
        <f t="shared" si="5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4"/>
        <v>0.6</v>
      </c>
      <c r="C47" s="24">
        <f t="shared" si="5"/>
        <v>0.6</v>
      </c>
      <c r="D47" s="24"/>
      <c r="E47" s="24">
        <v>0.6</v>
      </c>
      <c r="F47" s="24"/>
    </row>
    <row r="48" ht="18" customHeight="1" spans="1:6">
      <c r="A48" s="34" t="s">
        <v>110</v>
      </c>
      <c r="B48" s="24">
        <f t="shared" ref="B48" si="6">SUM(B49:B59)</f>
        <v>0</v>
      </c>
      <c r="C48" s="24">
        <f t="shared" ref="C48" si="7">SUM(C49:C59)</f>
        <v>0</v>
      </c>
      <c r="D48" s="24">
        <f t="shared" ref="D48" si="8">SUM(D49:D59)</f>
        <v>0</v>
      </c>
      <c r="E48" s="24">
        <f t="shared" ref="E48" si="9">SUM(E49:E59)</f>
        <v>0</v>
      </c>
      <c r="F48" s="24">
        <f t="shared" ref="F48" si="10">SUM(F49:F59)</f>
        <v>0</v>
      </c>
    </row>
    <row r="49" ht="18" customHeight="1" spans="1:6">
      <c r="A49" s="35" t="s">
        <v>111</v>
      </c>
      <c r="B49" s="24">
        <f t="shared" ref="B49:B59" si="11">C49+F49</f>
        <v>0</v>
      </c>
      <c r="C49" s="24">
        <f t="shared" ref="C49:C59" si="12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1"/>
        <v>0</v>
      </c>
      <c r="C50" s="24">
        <f t="shared" si="12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1"/>
        <v>0</v>
      </c>
      <c r="C51" s="24">
        <f t="shared" si="12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1"/>
        <v>0</v>
      </c>
      <c r="C52" s="24">
        <f t="shared" si="12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1"/>
        <v>0</v>
      </c>
      <c r="C53" s="24">
        <f t="shared" si="12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1"/>
        <v>0</v>
      </c>
      <c r="C54" s="24">
        <f t="shared" si="12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1"/>
        <v>0</v>
      </c>
      <c r="C55" s="24">
        <f t="shared" si="12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1"/>
        <v>0</v>
      </c>
      <c r="C56" s="37">
        <f t="shared" si="12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1"/>
        <v>0</v>
      </c>
      <c r="C57" s="24">
        <f t="shared" si="12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1"/>
        <v>0</v>
      </c>
      <c r="C58" s="37">
        <f t="shared" si="12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1"/>
        <v>0</v>
      </c>
      <c r="C59" s="24">
        <f t="shared" si="12"/>
        <v>0</v>
      </c>
      <c r="D59" s="24"/>
      <c r="E59" s="24"/>
      <c r="F59" s="24"/>
    </row>
    <row r="60" ht="18" customHeight="1" spans="1:6">
      <c r="A60" s="38" t="s">
        <v>122</v>
      </c>
      <c r="B60" s="24">
        <f t="shared" ref="B60:F60" si="13">SUM(B61:B64)</f>
        <v>0</v>
      </c>
      <c r="C60" s="24">
        <f t="shared" si="13"/>
        <v>0</v>
      </c>
      <c r="D60" s="24">
        <f t="shared" si="13"/>
        <v>0</v>
      </c>
      <c r="E60" s="24">
        <f t="shared" si="13"/>
        <v>0</v>
      </c>
      <c r="F60" s="24">
        <f t="shared" si="13"/>
        <v>0</v>
      </c>
    </row>
    <row r="61" ht="18" customHeight="1" spans="1:6">
      <c r="A61" s="35" t="s">
        <v>123</v>
      </c>
      <c r="B61" s="24">
        <f t="shared" ref="B61:B64" si="14">C61+F61</f>
        <v>0</v>
      </c>
      <c r="C61" s="37">
        <f t="shared" ref="C61:C64" si="15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4"/>
        <v>0</v>
      </c>
      <c r="C62" s="37">
        <f t="shared" si="15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4"/>
        <v>0</v>
      </c>
      <c r="C63" s="37">
        <f t="shared" si="15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4"/>
        <v>0</v>
      </c>
      <c r="C64" s="37">
        <f t="shared" si="15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16">SUM(B66:B77)</f>
        <v>0</v>
      </c>
      <c r="C65" s="36">
        <f t="shared" ref="C65" si="17">SUM(C66:C77)</f>
        <v>0</v>
      </c>
      <c r="D65" s="36">
        <f t="shared" ref="D65" si="18">SUM(D66:D77)</f>
        <v>0</v>
      </c>
      <c r="E65" s="36">
        <f t="shared" ref="E65" si="19">SUM(E66:E77)</f>
        <v>0</v>
      </c>
      <c r="F65" s="24">
        <f t="shared" ref="F65" si="20">SUM(F66:F77)</f>
        <v>0</v>
      </c>
    </row>
    <row r="66" ht="18" customHeight="1" spans="1:6">
      <c r="A66" s="35" t="s">
        <v>128</v>
      </c>
      <c r="B66" s="24">
        <f t="shared" ref="B66:B70" si="21">C66+F66</f>
        <v>0</v>
      </c>
      <c r="C66" s="37">
        <f t="shared" ref="C66:C70" si="22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1"/>
        <v>0</v>
      </c>
      <c r="C67" s="37">
        <f t="shared" si="22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1"/>
        <v>0</v>
      </c>
      <c r="C68" s="37">
        <f t="shared" si="22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1"/>
        <v>0</v>
      </c>
      <c r="C69" s="37">
        <f t="shared" si="22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1"/>
        <v>0</v>
      </c>
      <c r="C70" s="37">
        <f t="shared" si="22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77" si="23">C71+F71</f>
        <v>0</v>
      </c>
      <c r="C71" s="37">
        <f t="shared" ref="C71:C77" si="24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3"/>
        <v>0</v>
      </c>
      <c r="C72" s="37">
        <f t="shared" si="24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3"/>
        <v>0</v>
      </c>
      <c r="C73" s="37">
        <f t="shared" si="24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3"/>
        <v>0</v>
      </c>
      <c r="C74" s="37">
        <f t="shared" si="24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3"/>
        <v>0</v>
      </c>
      <c r="C75" s="37">
        <f t="shared" si="24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3"/>
        <v>0</v>
      </c>
      <c r="C76" s="37">
        <f t="shared" si="24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3"/>
        <v>0</v>
      </c>
      <c r="C77" s="37">
        <f t="shared" si="24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5">SUM(B79:B94)</f>
        <v>0</v>
      </c>
      <c r="C78" s="36">
        <f t="shared" ref="C78" si="26">SUM(C79:C94)</f>
        <v>0</v>
      </c>
      <c r="D78" s="36">
        <f t="shared" ref="D78" si="27">SUM(D79:D94)</f>
        <v>0</v>
      </c>
      <c r="E78" s="36">
        <f t="shared" ref="E78" si="28">SUM(E79:E94)</f>
        <v>0</v>
      </c>
      <c r="F78" s="24">
        <f t="shared" ref="F78" si="29">SUM(F79:F94)</f>
        <v>0</v>
      </c>
    </row>
    <row r="79" ht="18" customHeight="1" spans="1:6">
      <c r="A79" s="35" t="s">
        <v>128</v>
      </c>
      <c r="B79" s="24">
        <f t="shared" ref="B79:B94" si="30">C79+F79</f>
        <v>0</v>
      </c>
      <c r="C79" s="37">
        <f t="shared" ref="C79:C94" si="31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0"/>
        <v>0</v>
      </c>
      <c r="C80" s="37">
        <f t="shared" si="31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0"/>
        <v>0</v>
      </c>
      <c r="C81" s="37">
        <f t="shared" si="31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0"/>
        <v>0</v>
      </c>
      <c r="C82" s="37">
        <f t="shared" si="31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0"/>
        <v>0</v>
      </c>
      <c r="C83" s="37">
        <f t="shared" si="31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0"/>
        <v>0</v>
      </c>
      <c r="C84" s="37">
        <f t="shared" si="31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0"/>
        <v>0</v>
      </c>
      <c r="C85" s="37">
        <f t="shared" si="31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0"/>
        <v>0</v>
      </c>
      <c r="C86" s="37">
        <f t="shared" si="31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0"/>
        <v>0</v>
      </c>
      <c r="C87" s="37">
        <f t="shared" si="31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0"/>
        <v>0</v>
      </c>
      <c r="C88" s="37">
        <f t="shared" si="31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0"/>
        <v>0</v>
      </c>
      <c r="C89" s="37">
        <f t="shared" si="31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0"/>
        <v>0</v>
      </c>
      <c r="C90" s="37">
        <f t="shared" si="31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0"/>
        <v>0</v>
      </c>
      <c r="C91" s="37">
        <f t="shared" si="31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0"/>
        <v>0</v>
      </c>
      <c r="C92" s="37">
        <f t="shared" si="31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0"/>
        <v>0</v>
      </c>
      <c r="C93" s="37">
        <f t="shared" si="31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0"/>
        <v>0</v>
      </c>
      <c r="C94" s="37">
        <f t="shared" si="31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2">SUM(B96:B97)</f>
        <v>0</v>
      </c>
      <c r="C95" s="24">
        <f t="shared" ref="C95" si="33">SUM(C96:C97)</f>
        <v>0</v>
      </c>
      <c r="D95" s="24">
        <f t="shared" ref="D95" si="34">SUM(D96:D97)</f>
        <v>0</v>
      </c>
      <c r="E95" s="24">
        <f t="shared" ref="E95" si="35">SUM(E96:E97)</f>
        <v>0</v>
      </c>
      <c r="F95" s="24">
        <f t="shared" ref="F95" si="36">SUM(F96:F97)</f>
        <v>0</v>
      </c>
    </row>
    <row r="96" ht="18" customHeight="1" spans="1:6">
      <c r="A96" s="35" t="s">
        <v>147</v>
      </c>
      <c r="B96" s="24">
        <f t="shared" ref="B96:B97" si="37">C96+F96</f>
        <v>0</v>
      </c>
      <c r="C96" s="24">
        <f t="shared" ref="C96:C97" si="38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37"/>
        <v>0</v>
      </c>
      <c r="C97" s="24">
        <f t="shared" si="38"/>
        <v>0</v>
      </c>
      <c r="D97" s="24"/>
      <c r="E97" s="24"/>
      <c r="F97" s="24"/>
    </row>
    <row r="98" ht="18" customHeight="1" spans="1:6">
      <c r="A98" s="38" t="s">
        <v>149</v>
      </c>
      <c r="B98" s="24">
        <f t="shared" ref="B98" si="39">SUM(B99:B103)</f>
        <v>0</v>
      </c>
      <c r="C98" s="24">
        <f t="shared" ref="C98" si="40">SUM(C99:C103)</f>
        <v>0</v>
      </c>
      <c r="D98" s="24">
        <f t="shared" ref="D98" si="41">SUM(D99:D103)</f>
        <v>0</v>
      </c>
      <c r="E98" s="24">
        <f t="shared" ref="E98" si="42">SUM(E99:E103)</f>
        <v>0</v>
      </c>
      <c r="F98" s="24">
        <f t="shared" ref="F98" si="43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153</v>
      </c>
      <c r="B104" s="24">
        <f t="shared" ref="B104" si="44">SUM(B105:B106)</f>
        <v>0</v>
      </c>
      <c r="C104" s="24">
        <f t="shared" ref="C104" si="45">SUM(C105:C106)</f>
        <v>0</v>
      </c>
      <c r="D104" s="24">
        <f t="shared" ref="D104" si="46">SUM(D105:D106)</f>
        <v>0</v>
      </c>
      <c r="E104" s="24">
        <f t="shared" ref="E104" si="47">SUM(E105:E106)</f>
        <v>0</v>
      </c>
      <c r="F104" s="24">
        <f t="shared" ref="F104" si="48">SUM(F105:F106)</f>
        <v>0</v>
      </c>
    </row>
    <row r="105" ht="18" customHeight="1" spans="1:6">
      <c r="A105" s="35" t="s">
        <v>154</v>
      </c>
      <c r="B105" s="24">
        <f t="shared" ref="B105:B106" si="49">C105+F105</f>
        <v>0</v>
      </c>
      <c r="C105" s="24">
        <f t="shared" ref="C105:C106" si="50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49"/>
        <v>0</v>
      </c>
      <c r="C106" s="37">
        <f t="shared" si="50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1">SUM(B108:B111)</f>
        <v>0</v>
      </c>
      <c r="C107" s="24">
        <f t="shared" ref="C107" si="52">SUM(C108:C111)</f>
        <v>0</v>
      </c>
      <c r="D107" s="24">
        <f t="shared" ref="D107" si="53">SUM(D108:D111)</f>
        <v>0</v>
      </c>
      <c r="E107" s="24">
        <f t="shared" ref="E107" si="54">SUM(E108:E111)</f>
        <v>0</v>
      </c>
      <c r="F107" s="24">
        <f t="shared" ref="F107" si="55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v>48.23</v>
      </c>
      <c r="C112" s="24">
        <v>48.23</v>
      </c>
      <c r="D112" s="24">
        <v>38.03</v>
      </c>
      <c r="E112" s="24">
        <f t="shared" ref="B112:F112" si="56">E6+E20+E48+E60+E65+E78+E95+E98+E104+E107</f>
        <v>10.2</v>
      </c>
      <c r="F112" s="24">
        <f t="shared" si="56"/>
        <v>0</v>
      </c>
    </row>
    <row r="113" spans="1:6">
      <c r="A113" s="40" t="s">
        <v>161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16" workbookViewId="0">
      <selection activeCell="D40" sqref="D4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27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31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/>
      <c r="C6" s="24"/>
      <c r="D6" s="24"/>
      <c r="E6" s="24"/>
      <c r="F6" s="24"/>
    </row>
    <row r="7" ht="18" customHeight="1" spans="1:6">
      <c r="A7" s="35" t="s">
        <v>164</v>
      </c>
      <c r="B7" s="24"/>
      <c r="C7" s="24"/>
      <c r="D7" s="24"/>
      <c r="E7" s="24"/>
      <c r="F7" s="24"/>
    </row>
    <row r="8" ht="18" customHeight="1" spans="1:6">
      <c r="A8" s="35" t="s">
        <v>79</v>
      </c>
      <c r="B8" s="24"/>
      <c r="C8" s="24"/>
      <c r="D8" s="24"/>
      <c r="E8" s="24"/>
      <c r="F8" s="24"/>
    </row>
    <row r="9" ht="18" customHeight="1" spans="1:6">
      <c r="A9" s="35" t="s">
        <v>81</v>
      </c>
      <c r="B9" s="24"/>
      <c r="C9" s="24"/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/>
      <c r="C11" s="24"/>
      <c r="D11" s="24"/>
      <c r="E11" s="24"/>
      <c r="F11" s="24"/>
    </row>
    <row r="12" ht="18" customHeight="1" spans="1:6">
      <c r="A12" s="35" t="s">
        <v>96</v>
      </c>
      <c r="B12" s="24"/>
      <c r="C12" s="36"/>
      <c r="D12" s="36"/>
      <c r="E12" s="36"/>
      <c r="F12" s="24"/>
    </row>
    <row r="13" ht="18" customHeight="1" spans="1:6">
      <c r="A13" s="35" t="s">
        <v>97</v>
      </c>
      <c r="B13" s="24"/>
      <c r="C13" s="36"/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/>
      <c r="C16" s="36"/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/>
      <c r="C20" s="24"/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>
        <v>48.23</v>
      </c>
      <c r="C36" s="24">
        <v>48.23</v>
      </c>
      <c r="D36" s="24">
        <v>38.03</v>
      </c>
      <c r="E36" s="24">
        <v>10.2</v>
      </c>
      <c r="F36" s="24"/>
    </row>
    <row r="37" ht="18" customHeight="1" spans="1:6">
      <c r="A37" s="35" t="s">
        <v>175</v>
      </c>
      <c r="B37" s="24">
        <v>38.03</v>
      </c>
      <c r="C37" s="24">
        <v>38.03</v>
      </c>
      <c r="D37" s="24">
        <v>38.03</v>
      </c>
      <c r="E37" s="24"/>
      <c r="F37" s="24"/>
    </row>
    <row r="38" ht="18" customHeight="1" spans="1:6">
      <c r="A38" s="35" t="s">
        <v>176</v>
      </c>
      <c r="B38" s="24">
        <v>10.2</v>
      </c>
      <c r="C38" s="24">
        <v>10.2</v>
      </c>
      <c r="D38" s="24"/>
      <c r="E38" s="24">
        <v>10.2</v>
      </c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8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8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8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8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v>48.23</v>
      </c>
      <c r="C72" s="24">
        <v>48.23</v>
      </c>
      <c r="D72" s="24">
        <v>38.03</v>
      </c>
      <c r="E72" s="24">
        <v>10.2</v>
      </c>
      <c r="F72" s="24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31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2022-09-09T03:15:08Z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